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ENLJ\2025 ENLJ\SPV\ENLJ-SPV-85-25 Dobava rezervnih delov za naprave za TOŠ na lokaciji V62 po sklopih\pojasnila\"/>
    </mc:Choice>
  </mc:AlternateContent>
  <xr:revisionPtr revIDLastSave="0" documentId="13_ncr:1_{B82A22EE-BE30-4E21-ADB7-F84BAFA5F754}" xr6:coauthVersionLast="47" xr6:coauthVersionMax="47" xr10:uidLastSave="{00000000-0000-0000-0000-000000000000}"/>
  <bookViews>
    <workbookView xWindow="-120" yWindow="-120" windowWidth="29040" windowHeight="17520" activeTab="5" xr2:uid="{00000000-000D-0000-FFFF-FFFF00000000}"/>
  </bookViews>
  <sheets>
    <sheet name="rekapitulacija" sheetId="2" r:id="rId1"/>
    <sheet name="1. sklop" sheetId="1" r:id="rId2"/>
    <sheet name="2. sklop" sheetId="3" r:id="rId3"/>
    <sheet name="3. sklop" sheetId="4" r:id="rId4"/>
    <sheet name="4. sklop" sheetId="5" r:id="rId5"/>
    <sheet name="5. sklop" sheetId="6" r:id="rId6"/>
  </sheets>
  <definedNames>
    <definedName name="_xlnm.Print_Titles" localSheetId="4">'4. sklop'!$8:$8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6" l="1"/>
  <c r="F11" i="6"/>
  <c r="F12" i="6"/>
  <c r="F13" i="6"/>
  <c r="F14" i="6"/>
  <c r="F15" i="6"/>
  <c r="F9" i="6"/>
  <c r="F47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9" i="5"/>
  <c r="F15" i="4"/>
  <c r="F10" i="4"/>
  <c r="F11" i="4"/>
  <c r="F12" i="4"/>
  <c r="F13" i="4"/>
  <c r="F14" i="4"/>
  <c r="F16" i="4"/>
  <c r="F17" i="4"/>
  <c r="F18" i="4"/>
  <c r="F19" i="4"/>
  <c r="F20" i="4"/>
  <c r="F21" i="4"/>
  <c r="F22" i="4"/>
  <c r="F9" i="4"/>
  <c r="F9" i="3"/>
  <c r="F9" i="1"/>
  <c r="F16" i="6" l="1"/>
  <c r="C14" i="2" s="1"/>
  <c r="F23" i="4"/>
  <c r="F10" i="3"/>
  <c r="C11" i="2" s="1"/>
  <c r="C13" i="2" l="1"/>
  <c r="C12" i="2"/>
  <c r="F10" i="1" l="1"/>
  <c r="C10" i="2" s="1"/>
  <c r="C15" i="2" s="1"/>
</calcChain>
</file>

<file path=xl/sharedStrings.xml><?xml version="1.0" encoding="utf-8"?>
<sst xmlns="http://schemas.openxmlformats.org/spreadsheetml/2006/main" count="210" uniqueCount="105">
  <si>
    <t>Zap. št.</t>
  </si>
  <si>
    <t>Naziv</t>
  </si>
  <si>
    <t>Enota mere</t>
  </si>
  <si>
    <t>Količina</t>
  </si>
  <si>
    <t>kos</t>
  </si>
  <si>
    <t>Cena na enoto mere v EUR brez DDV</t>
  </si>
  <si>
    <t>Naziv sklopa</t>
  </si>
  <si>
    <t>2. Sklop: Ventilatorji tenilnega zraka</t>
  </si>
  <si>
    <t>3. Sklop: Črpalke Grundfos in rezervni deli</t>
  </si>
  <si>
    <t>VENTIL REGULACIJSKI Q-RELA300DJJST DN300 PN25</t>
  </si>
  <si>
    <t>VENTILATOR E250/56-35 M-F GR360</t>
  </si>
  <si>
    <t>POGON ELEKTROMOTORNI GREATORK AVAT01</t>
  </si>
  <si>
    <t>POGON ELEKTROMOTORNI GREATORK AVAT04</t>
  </si>
  <si>
    <t>POGON ELEKTROMOTORNI GREATORK AVAT05</t>
  </si>
  <si>
    <t>POGON ELEKTROMOTORNI GREATORK AVAT06</t>
  </si>
  <si>
    <t>VENTIL KROGELNI EFFEBI ANTARES A105 DN150</t>
  </si>
  <si>
    <t>SET TESNIL ZA ANTARES A105 DN150</t>
  </si>
  <si>
    <t>SET TESNIL ZA ANTARES A105 DN200</t>
  </si>
  <si>
    <t>ČRPALKA GRUNDFOS CR32-14A-F-A-E-HQQE</t>
  </si>
  <si>
    <t>OHIŠJE ČRPALKE CRE 32-12</t>
  </si>
  <si>
    <t>ČRPALKA GRUNDFOS NBGE50-32-200/219 AS-F-BAQE</t>
  </si>
  <si>
    <t>ČRPALKA GRUNDFOS CRN45-2 E-F-G-V</t>
  </si>
  <si>
    <t>OHIŠJE ČRPALKE CRE 20-17</t>
  </si>
  <si>
    <t>5. Sklop: Elektromotorni pogoni, armatura iin rezervni deli za tekoče gorivo</t>
  </si>
  <si>
    <t>4. Sklop: Rezervni deli za plinsko turbino</t>
  </si>
  <si>
    <t>MODULE,FLEX,FAST RTD/TC,8 IN</t>
  </si>
  <si>
    <t>MODULE,FLEX,FAST ANALOG,4 OUT</t>
  </si>
  <si>
    <t>MODULE,COMMUNICATION,ETHERNET</t>
  </si>
  <si>
    <t>VALVE,CHECK,THD,0.5,PSI</t>
  </si>
  <si>
    <t>MODULE,CONTROLLER,ETHERNET</t>
  </si>
  <si>
    <t>PLATE,MOUNTING,EXCITER</t>
  </si>
  <si>
    <t>MONITOR,CONTROL,BU OVERSPEED</t>
  </si>
  <si>
    <t>VALVE,CHECK,FLG,05,PSI,OIL</t>
  </si>
  <si>
    <t>VALVE,CHECK,FLG,0.5,PSI,OIL</t>
  </si>
  <si>
    <t>RELAY,TIMER,WATCHDOG,24 VDC,2</t>
  </si>
  <si>
    <t>DETECTOR,FLAME,MIR,HC,LON</t>
  </si>
  <si>
    <t>MODULE,FLEX,FAST COUNTER,2 IN</t>
  </si>
  <si>
    <t>MODULE,FLEX,DISCRETE,8 OUT</t>
  </si>
  <si>
    <t>MODULE,FLEX,DISCRETE,16 OUT</t>
  </si>
  <si>
    <t>MODULE,FLEX,ANALOG,8 IN</t>
  </si>
  <si>
    <t>MODULE,COMMUNICATION,MODBUS</t>
  </si>
  <si>
    <t>POWER SUPPLY,42 W,24 VDC</t>
  </si>
  <si>
    <t>RELAY,DPST,3 A</t>
  </si>
  <si>
    <t>TRANSDUCER,PRESS,290 PSIG</t>
  </si>
  <si>
    <t>ACTUATOR,LINEAR,ELEC</t>
  </si>
  <si>
    <t>POWER SUPPLY,1260 W,28 VDC</t>
  </si>
  <si>
    <t>MODULE,VIB,DYNAMIC MEASUREMENT</t>
  </si>
  <si>
    <t>BASE,VIBRATION,RA 1444,DYN</t>
  </si>
  <si>
    <t>MODULE,VIB,TACHOMETER,RA 1444</t>
  </si>
  <si>
    <t>BASE,VIBRATION,RA 1444</t>
  </si>
  <si>
    <t>REGULATOR,TEMP,130 DEGF,3 IN</t>
  </si>
  <si>
    <t>REGULATOR,PRESS,2 IN,35 PSI</t>
  </si>
  <si>
    <t>SENSOR,SPEED,PASSIVE</t>
  </si>
  <si>
    <t>COMPUTER SYS,TT4000 SGL UNIT</t>
  </si>
  <si>
    <t>VALVE,SOLENOID,QUICK EXH,3-WAY</t>
  </si>
  <si>
    <t>POWER SUPPLY,230 VAC,24 VDC</t>
  </si>
  <si>
    <t>RECTIFIER,POWER SUPPLY,4400 W</t>
  </si>
  <si>
    <t>VALVE,BALL,MANUAL,3.0 IN,360</t>
  </si>
  <si>
    <t>VALVE ASSY,BALL,PNEU,1.5 IN</t>
  </si>
  <si>
    <t>EXCITER</t>
  </si>
  <si>
    <t>VFD MODULE,IP COMM ADAPTER</t>
  </si>
  <si>
    <t>FREIGHT CHARGES DDP</t>
  </si>
  <si>
    <t>SERVIS KIT CR N90</t>
  </si>
  <si>
    <t>SERVIS KIT GASKET FKM CR N90</t>
  </si>
  <si>
    <t>SERVIS KIT INNER DRIVE ZA CR N90</t>
  </si>
  <si>
    <t>SERVIS KIT OUTER DRIVE ZA CR N90</t>
  </si>
  <si>
    <t>LEŽAJ AKSIALNI MAGDRIVE CR N90</t>
  </si>
  <si>
    <t>LEŽAJ RADIALNI MAGDRIVE CR N90</t>
  </si>
  <si>
    <t>LEŽAJNO OHIŠJE MAGDRIVE CR N90</t>
  </si>
  <si>
    <t>LEŽAJ POTISNI MAGRIVE CR N90</t>
  </si>
  <si>
    <t>PODLOŽKA PODPORNA CR N90</t>
  </si>
  <si>
    <t>REKAPITULACIJA</t>
  </si>
  <si>
    <t>Št. Sklopa</t>
  </si>
  <si>
    <t>Skupna vrednost 
v EUR brez DDV</t>
  </si>
  <si>
    <t>SKUPAJ PONUDBENA VREDNOST V EUR BREZ DDV:</t>
  </si>
  <si>
    <t>V/Na __________________, dne ____________</t>
  </si>
  <si>
    <t>_________________________</t>
  </si>
  <si>
    <t>(naziv ponudnika)</t>
  </si>
  <si>
    <t>Žig ponudnika:</t>
  </si>
  <si>
    <t>(ime in priimek ter podpis odgovorne osebe)</t>
  </si>
  <si>
    <t>1. sklop: Armatura za vročevodne kotle</t>
  </si>
  <si>
    <t>Armatura za vročevodne kotle</t>
  </si>
  <si>
    <t>Ventilatorji za parne kotle</t>
  </si>
  <si>
    <t>Črpalke in rezervni deli za sistem skladiščenja tekočega goriva</t>
  </si>
  <si>
    <t>Rezervni deli za plinsko turbino</t>
  </si>
  <si>
    <t>Elektromotorni pogoni in armatura za sistem skladiščenja tekočega goriva</t>
  </si>
  <si>
    <t>ŠT. JAVNEGA NAROČILA: ENLJ-SPV-85/25</t>
  </si>
  <si>
    <t>Dobava rezervnih delov za naprave za TOŠ na lokaciji Verovškovi ulici 62 po sklopih</t>
  </si>
  <si>
    <t>Skupaj ponudbena vrednost za 2. sklop:</t>
  </si>
  <si>
    <t>Skupaj ponudbena vrednost za 1. sklop:</t>
  </si>
  <si>
    <t>Skupaj ponudbena vrednost za 4. sklop:</t>
  </si>
  <si>
    <t>Skupaj ponudbena vrednost za 3. sklop:</t>
  </si>
  <si>
    <t>Skupaj ponudbena vrednost za 5. sklop:</t>
  </si>
  <si>
    <t>Dobava rezervnih delov za naprave za TOŠ na lokaciji Verovškovi ulici 62 za naslednji sklop:</t>
  </si>
  <si>
    <t>B-96122033-10000238</t>
  </si>
  <si>
    <t>A29Z09412P11338</t>
  </si>
  <si>
    <t>obstoječa serijska številka</t>
  </si>
  <si>
    <t>A96569449P10601</t>
  </si>
  <si>
    <t>A99099633P217480002</t>
  </si>
  <si>
    <t>A96962714P11020</t>
  </si>
  <si>
    <t>A96961632P11020</t>
  </si>
  <si>
    <t>A60250023978</t>
  </si>
  <si>
    <t>A60100002773</t>
  </si>
  <si>
    <t>A60200261872</t>
  </si>
  <si>
    <t>A60200259797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</si>
</sst>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1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"/>
      <family val="2"/>
      <charset val="238"/>
    </font>
    <font>
      <sz val="11"/>
      <name val="Tahoma"/>
      <family val="2"/>
      <charset val="238"/>
    </font>
    <font>
      <sz val="10"/>
      <name val="Arial CE"/>
      <charset val="238"/>
    </font>
    <font>
      <b/>
      <sz val="12"/>
      <name val="Tahoma"/>
      <family val="2"/>
      <charset val="238"/>
    </font>
    <font>
      <b/>
      <sz val="11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12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  <font>
      <b/>
      <sz val="12"/>
      <color theme="1"/>
      <name val="Tahoma"/>
      <family val="2"/>
      <charset val="238"/>
    </font>
    <font>
      <sz val="11"/>
      <color rgb="FF00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0" fontId="8" fillId="0" borderId="0"/>
  </cellStyleXfs>
  <cellXfs count="64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/>
    <xf numFmtId="0" fontId="1" fillId="0" borderId="0" xfId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/>
    <xf numFmtId="0" fontId="3" fillId="0" borderId="0" xfId="1" applyFont="1" applyAlignment="1">
      <alignment horizontal="left" vertical="center"/>
    </xf>
    <xf numFmtId="0" fontId="7" fillId="0" borderId="0" xfId="2" applyFont="1"/>
    <xf numFmtId="0" fontId="8" fillId="0" borderId="0" xfId="3"/>
    <xf numFmtId="0" fontId="9" fillId="0" borderId="0" xfId="2" applyFont="1" applyAlignment="1">
      <alignment horizontal="left" vertical="top"/>
    </xf>
    <xf numFmtId="0" fontId="10" fillId="0" borderId="0" xfId="2" applyFont="1" applyAlignment="1">
      <alignment horizontal="left" vertical="top"/>
    </xf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2" xfId="1" applyFont="1" applyBorder="1" applyAlignment="1">
      <alignment horizontal="justify"/>
    </xf>
    <xf numFmtId="0" fontId="11" fillId="0" borderId="4" xfId="1" applyFont="1" applyBorder="1" applyAlignment="1">
      <alignment horizontal="center" vertical="center" wrapText="1"/>
    </xf>
    <xf numFmtId="4" fontId="13" fillId="0" borderId="9" xfId="1" applyNumberFormat="1" applyFont="1" applyBorder="1" applyAlignment="1">
      <alignment horizontal="right" vertical="center"/>
    </xf>
    <xf numFmtId="0" fontId="7" fillId="0" borderId="0" xfId="4" applyFont="1"/>
    <xf numFmtId="1" fontId="7" fillId="0" borderId="0" xfId="4" applyNumberFormat="1" applyFont="1" applyAlignment="1">
      <alignment horizontal="center"/>
    </xf>
    <xf numFmtId="0" fontId="7" fillId="0" borderId="0" xfId="4" applyFont="1" applyAlignment="1">
      <alignment vertical="top"/>
    </xf>
    <xf numFmtId="0" fontId="7" fillId="0" borderId="0" xfId="4" applyFont="1" applyAlignment="1">
      <alignment horizontal="left" vertical="top"/>
    </xf>
    <xf numFmtId="164" fontId="7" fillId="0" borderId="0" xfId="4" applyNumberFormat="1" applyFont="1" applyAlignment="1">
      <alignment horizontal="right"/>
    </xf>
    <xf numFmtId="0" fontId="2" fillId="0" borderId="10" xfId="1" applyFont="1" applyBorder="1" applyAlignment="1">
      <alignment horizontal="center"/>
    </xf>
    <xf numFmtId="4" fontId="12" fillId="0" borderId="11" xfId="1" applyNumberFormat="1" applyFont="1" applyBorder="1" applyAlignment="1">
      <alignment horizontal="right" vertical="center"/>
    </xf>
    <xf numFmtId="0" fontId="11" fillId="0" borderId="12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6" xfId="0" applyNumberFormat="1" applyFont="1" applyBorder="1"/>
    <xf numFmtId="0" fontId="0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" fontId="3" fillId="0" borderId="9" xfId="0" applyNumberFormat="1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wrapText="1"/>
    </xf>
    <xf numFmtId="0" fontId="2" fillId="0" borderId="17" xfId="0" applyFont="1" applyBorder="1" applyAlignment="1">
      <alignment horizontal="center"/>
    </xf>
    <xf numFmtId="4" fontId="2" fillId="0" borderId="18" xfId="0" applyNumberFormat="1" applyFont="1" applyBorder="1"/>
    <xf numFmtId="0" fontId="2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wrapText="1"/>
    </xf>
    <xf numFmtId="0" fontId="2" fillId="0" borderId="19" xfId="1" applyFont="1" applyBorder="1" applyAlignment="1">
      <alignment horizontal="center"/>
    </xf>
    <xf numFmtId="0" fontId="2" fillId="0" borderId="17" xfId="0" applyFont="1" applyBorder="1" applyAlignment="1">
      <alignment vertical="center" wrapText="1"/>
    </xf>
    <xf numFmtId="4" fontId="12" fillId="0" borderId="20" xfId="1" applyNumberFormat="1" applyFont="1" applyBorder="1" applyAlignment="1">
      <alignment horizontal="right" vertical="center"/>
    </xf>
    <xf numFmtId="4" fontId="6" fillId="0" borderId="21" xfId="0" applyNumberFormat="1" applyFont="1" applyBorder="1" applyAlignment="1">
      <alignment vertical="center"/>
    </xf>
    <xf numFmtId="4" fontId="6" fillId="0" borderId="17" xfId="0" applyNumberFormat="1" applyFont="1" applyBorder="1" applyAlignment="1">
      <alignment vertical="center"/>
    </xf>
    <xf numFmtId="0" fontId="14" fillId="0" borderId="7" xfId="1" applyFont="1" applyBorder="1" applyAlignment="1">
      <alignment horizontal="left"/>
    </xf>
    <xf numFmtId="0" fontId="1" fillId="0" borderId="8" xfId="1" applyBorder="1"/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15" fillId="0" borderId="22" xfId="0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2" fillId="0" borderId="24" xfId="0" applyNumberFormat="1" applyFont="1" applyBorder="1"/>
    <xf numFmtId="0" fontId="0" fillId="0" borderId="4" xfId="0" applyFont="1" applyFill="1" applyBorder="1" applyAlignment="1">
      <alignment horizontal="center" vertical="center" wrapText="1"/>
    </xf>
    <xf numFmtId="0" fontId="0" fillId="0" borderId="25" xfId="0" applyBorder="1"/>
    <xf numFmtId="0" fontId="0" fillId="0" borderId="6" xfId="0" applyBorder="1" applyAlignment="1">
      <alignment horizontal="center"/>
    </xf>
    <xf numFmtId="4" fontId="3" fillId="0" borderId="26" xfId="0" applyNumberFormat="1" applyFont="1" applyBorder="1"/>
    <xf numFmtId="0" fontId="0" fillId="2" borderId="6" xfId="0" applyFill="1" applyBorder="1"/>
    <xf numFmtId="0" fontId="0" fillId="2" borderId="27" xfId="0" applyFill="1" applyBorder="1"/>
  </cellXfs>
  <cellStyles count="5">
    <cellStyle name="Navadno" xfId="0" builtinId="0"/>
    <cellStyle name="Navadno 2 2" xfId="4" xr:uid="{E4680E83-9049-468A-8799-40BE4F727BC3}"/>
    <cellStyle name="Navadno 3" xfId="2" xr:uid="{CB843747-0FAE-4045-8DDF-6C9194F8FA50}"/>
    <cellStyle name="Navadno 3 2" xfId="1" xr:uid="{1672031D-2857-41E0-A418-F193401D6E4C}"/>
    <cellStyle name="Navadno 4" xfId="3" xr:uid="{675C2DB5-CC53-4C17-A1A3-A092972379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A7066-71C8-4744-B6A6-76270BC40DC9}">
  <sheetPr>
    <pageSetUpPr fitToPage="1"/>
  </sheetPr>
  <dimension ref="A1:C31"/>
  <sheetViews>
    <sheetView workbookViewId="0">
      <selection activeCell="B31" sqref="B31"/>
    </sheetView>
  </sheetViews>
  <sheetFormatPr defaultColWidth="8" defaultRowHeight="14.25" x14ac:dyDescent="0.2"/>
  <cols>
    <col min="1" max="1" width="8" style="14"/>
    <col min="2" max="2" width="50.625" style="15" customWidth="1"/>
    <col min="3" max="3" width="20.75" style="15" customWidth="1"/>
    <col min="4" max="16384" width="8" style="15"/>
  </cols>
  <sheetData>
    <row r="1" spans="1:3" s="5" customFormat="1" ht="18.75" x14ac:dyDescent="0.3">
      <c r="B1" s="6" t="s">
        <v>71</v>
      </c>
    </row>
    <row r="2" spans="1:3" s="5" customFormat="1" ht="18.75" x14ac:dyDescent="0.3">
      <c r="A2" s="7"/>
      <c r="B2" s="8"/>
    </row>
    <row r="3" spans="1:3" s="5" customFormat="1" ht="15" x14ac:dyDescent="0.25">
      <c r="A3" s="9" t="s">
        <v>86</v>
      </c>
    </row>
    <row r="5" spans="1:3" s="11" customFormat="1" x14ac:dyDescent="0.2">
      <c r="A5" s="10"/>
      <c r="B5" s="10"/>
    </row>
    <row r="6" spans="1:3" s="11" customFormat="1" ht="15" x14ac:dyDescent="0.2">
      <c r="A6" s="12" t="s">
        <v>87</v>
      </c>
      <c r="B6" s="13"/>
    </row>
    <row r="7" spans="1:3" s="11" customFormat="1" ht="14.25" customHeight="1" x14ac:dyDescent="0.2">
      <c r="A7" s="13"/>
      <c r="B7" s="13"/>
    </row>
    <row r="8" spans="1:3" ht="15" thickBot="1" x14ac:dyDescent="0.25"/>
    <row r="9" spans="1:3" ht="28.5" x14ac:dyDescent="0.2">
      <c r="A9" s="16" t="s">
        <v>72</v>
      </c>
      <c r="B9" s="26" t="s">
        <v>6</v>
      </c>
      <c r="C9" s="17" t="s">
        <v>73</v>
      </c>
    </row>
    <row r="10" spans="1:3" ht="31.5" customHeight="1" x14ac:dyDescent="0.2">
      <c r="A10" s="24">
        <v>1</v>
      </c>
      <c r="B10" s="27" t="s">
        <v>81</v>
      </c>
      <c r="C10" s="25">
        <f>+'1. sklop'!F10</f>
        <v>0</v>
      </c>
    </row>
    <row r="11" spans="1:3" ht="31.5" customHeight="1" x14ac:dyDescent="0.2">
      <c r="A11" s="24">
        <v>2</v>
      </c>
      <c r="B11" s="27" t="s">
        <v>82</v>
      </c>
      <c r="C11" s="25">
        <f>+'2. sklop'!F10</f>
        <v>0</v>
      </c>
    </row>
    <row r="12" spans="1:3" ht="31.5" customHeight="1" x14ac:dyDescent="0.2">
      <c r="A12" s="24">
        <v>3</v>
      </c>
      <c r="B12" s="27" t="s">
        <v>83</v>
      </c>
      <c r="C12" s="25">
        <f>+'3. sklop'!F23</f>
        <v>0</v>
      </c>
    </row>
    <row r="13" spans="1:3" ht="31.5" customHeight="1" x14ac:dyDescent="0.2">
      <c r="A13" s="24">
        <v>4</v>
      </c>
      <c r="B13" s="27" t="s">
        <v>84</v>
      </c>
      <c r="C13" s="25">
        <f>+'4. sklop'!F47</f>
        <v>0</v>
      </c>
    </row>
    <row r="14" spans="1:3" ht="31.5" customHeight="1" thickBot="1" x14ac:dyDescent="0.25">
      <c r="A14" s="43">
        <v>5</v>
      </c>
      <c r="B14" s="44" t="s">
        <v>85</v>
      </c>
      <c r="C14" s="45">
        <f>+'5. sklop'!F16</f>
        <v>0</v>
      </c>
    </row>
    <row r="15" spans="1:3" ht="19.5" customHeight="1" thickTop="1" thickBot="1" x14ac:dyDescent="0.3">
      <c r="A15" s="48" t="s">
        <v>74</v>
      </c>
      <c r="B15" s="49"/>
      <c r="C15" s="18">
        <f>SUM(C10:C14)</f>
        <v>0</v>
      </c>
    </row>
    <row r="19" spans="1:3" s="19" customFormat="1" x14ac:dyDescent="0.2">
      <c r="B19" s="20"/>
    </row>
    <row r="20" spans="1:3" s="19" customFormat="1" x14ac:dyDescent="0.2">
      <c r="A20" s="21" t="s">
        <v>75</v>
      </c>
      <c r="B20" s="20"/>
    </row>
    <row r="21" spans="1:3" s="19" customFormat="1" x14ac:dyDescent="0.2">
      <c r="A21" s="22"/>
      <c r="B21" s="20"/>
    </row>
    <row r="22" spans="1:3" s="19" customFormat="1" x14ac:dyDescent="0.2">
      <c r="A22" s="22"/>
      <c r="B22" s="20"/>
      <c r="C22" s="23" t="s">
        <v>76</v>
      </c>
    </row>
    <row r="23" spans="1:3" s="19" customFormat="1" x14ac:dyDescent="0.2">
      <c r="A23" s="22"/>
      <c r="C23" s="23" t="s">
        <v>77</v>
      </c>
    </row>
    <row r="24" spans="1:3" s="19" customFormat="1" x14ac:dyDescent="0.2">
      <c r="A24" s="22"/>
      <c r="C24" s="23"/>
    </row>
    <row r="25" spans="1:3" s="19" customFormat="1" x14ac:dyDescent="0.2">
      <c r="A25" s="22" t="s">
        <v>78</v>
      </c>
      <c r="C25" s="23"/>
    </row>
    <row r="26" spans="1:3" s="19" customFormat="1" x14ac:dyDescent="0.2">
      <c r="A26" s="22"/>
      <c r="C26" s="23"/>
    </row>
    <row r="27" spans="1:3" s="19" customFormat="1" x14ac:dyDescent="0.2">
      <c r="A27" s="22"/>
      <c r="C27" s="23" t="s">
        <v>76</v>
      </c>
    </row>
    <row r="28" spans="1:3" s="19" customFormat="1" x14ac:dyDescent="0.2">
      <c r="A28" s="22"/>
      <c r="C28" s="23" t="s">
        <v>79</v>
      </c>
    </row>
    <row r="29" spans="1:3" s="19" customFormat="1" x14ac:dyDescent="0.2">
      <c r="A29" s="21"/>
    </row>
    <row r="30" spans="1:3" s="19" customFormat="1" x14ac:dyDescent="0.2"/>
    <row r="31" spans="1:3" x14ac:dyDescent="0.2">
      <c r="A31" s="15"/>
    </row>
  </sheetData>
  <mergeCells count="1">
    <mergeCell ref="A15:B15"/>
  </mergeCells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zoomScaleNormal="100" workbookViewId="0">
      <selection activeCell="A35" sqref="A35"/>
    </sheetView>
  </sheetViews>
  <sheetFormatPr defaultRowHeight="14.25" x14ac:dyDescent="0.2"/>
  <cols>
    <col min="1" max="1" width="5.25" customWidth="1"/>
    <col min="2" max="2" width="48.75" customWidth="1"/>
    <col min="3" max="3" width="8.75" customWidth="1"/>
    <col min="4" max="4" width="9.5" customWidth="1"/>
    <col min="5" max="6" width="18.375" customWidth="1"/>
  </cols>
  <sheetData>
    <row r="1" spans="1:6" s="5" customFormat="1" ht="15" x14ac:dyDescent="0.25">
      <c r="A1" s="9" t="s">
        <v>86</v>
      </c>
    </row>
    <row r="2" spans="1:6" s="15" customFormat="1" x14ac:dyDescent="0.2">
      <c r="A2" s="14"/>
    </row>
    <row r="3" spans="1:6" s="11" customFormat="1" ht="15" x14ac:dyDescent="0.2">
      <c r="A3" s="12" t="s">
        <v>93</v>
      </c>
      <c r="B3" s="10"/>
    </row>
    <row r="4" spans="1:6" s="11" customFormat="1" x14ac:dyDescent="0.2">
      <c r="B4" s="13"/>
    </row>
    <row r="5" spans="1:6" s="11" customFormat="1" x14ac:dyDescent="0.2">
      <c r="B5" s="13"/>
    </row>
    <row r="6" spans="1:6" s="11" customFormat="1" x14ac:dyDescent="0.2">
      <c r="A6" t="s">
        <v>80</v>
      </c>
    </row>
    <row r="7" spans="1:6" s="11" customFormat="1" ht="15" thickBot="1" x14ac:dyDescent="0.25">
      <c r="A7"/>
    </row>
    <row r="8" spans="1:6" ht="28.5" x14ac:dyDescent="0.2">
      <c r="A8" s="30" t="s">
        <v>0</v>
      </c>
      <c r="B8" s="31" t="s">
        <v>1</v>
      </c>
      <c r="C8" s="28" t="s">
        <v>2</v>
      </c>
      <c r="D8" s="28" t="s">
        <v>3</v>
      </c>
      <c r="E8" s="34" t="s">
        <v>5</v>
      </c>
      <c r="F8" s="29" t="s">
        <v>73</v>
      </c>
    </row>
    <row r="9" spans="1:6" ht="15" thickBot="1" x14ac:dyDescent="0.25">
      <c r="A9" s="41">
        <v>1</v>
      </c>
      <c r="B9" s="42" t="s">
        <v>9</v>
      </c>
      <c r="C9" s="39" t="s">
        <v>4</v>
      </c>
      <c r="D9" s="39">
        <v>1</v>
      </c>
      <c r="E9" s="47"/>
      <c r="F9" s="40">
        <f>+E9*D9</f>
        <v>0</v>
      </c>
    </row>
    <row r="10" spans="1:6" ht="15.75" thickTop="1" thickBot="1" x14ac:dyDescent="0.25">
      <c r="A10" s="50" t="s">
        <v>89</v>
      </c>
      <c r="B10" s="51"/>
      <c r="C10" s="51"/>
      <c r="D10" s="51"/>
      <c r="E10" s="51"/>
      <c r="F10" s="36">
        <f>SUM(F9:F9)</f>
        <v>0</v>
      </c>
    </row>
  </sheetData>
  <mergeCells count="1">
    <mergeCell ref="A10:E10"/>
  </mergeCells>
  <dataValidations count="1">
    <dataValidation type="custom" allowBlank="1" showInputMessage="1" showErrorMessage="1" errorTitle="NAPAKA" error="Vpiši vrednost na do dve decimalni mesti." sqref="E9" xr:uid="{F3FFB00B-E56C-4242-8462-1DC146F176F8}">
      <formula1>EXACT(E9,ROUND(E9,2))</formula1>
    </dataValidation>
  </dataValidations>
  <pageMargins left="0.70866141732283472" right="0.70866141732283472" top="0.94488188976377963" bottom="0.74803149606299213" header="0.31496062992125984" footer="0.31496062992125984"/>
  <pageSetup paperSize="9" fitToHeight="0" orientation="landscape" r:id="rId1"/>
  <headerFooter>
    <oddHeader>&amp;RPriloga št. 1 k pogodbi</oddHeader>
    <oddFooter>&amp;L&amp;F&amp;C&amp;8Stran &amp;P od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107A0-58D6-425C-A94F-1E5A86334BA0}">
  <sheetPr>
    <pageSetUpPr fitToPage="1"/>
  </sheetPr>
  <dimension ref="A1:F10"/>
  <sheetViews>
    <sheetView zoomScaleNormal="100" workbookViewId="0">
      <selection activeCell="A35" sqref="A35"/>
    </sheetView>
  </sheetViews>
  <sheetFormatPr defaultRowHeight="14.25" x14ac:dyDescent="0.2"/>
  <cols>
    <col min="2" max="2" width="43.375" bestFit="1" customWidth="1"/>
    <col min="3" max="3" width="8.75" customWidth="1"/>
    <col min="4" max="4" width="9.5" customWidth="1"/>
    <col min="5" max="6" width="18.375" customWidth="1"/>
  </cols>
  <sheetData>
    <row r="1" spans="1:6" s="5" customFormat="1" ht="15" x14ac:dyDescent="0.25">
      <c r="A1" s="9" t="s">
        <v>86</v>
      </c>
    </row>
    <row r="2" spans="1:6" s="15" customFormat="1" x14ac:dyDescent="0.2">
      <c r="A2" s="14"/>
    </row>
    <row r="3" spans="1:6" s="11" customFormat="1" ht="15" x14ac:dyDescent="0.2">
      <c r="A3" s="12" t="s">
        <v>93</v>
      </c>
      <c r="B3" s="10"/>
    </row>
    <row r="4" spans="1:6" s="11" customFormat="1" x14ac:dyDescent="0.2">
      <c r="B4" s="13"/>
    </row>
    <row r="6" spans="1:6" x14ac:dyDescent="0.2">
      <c r="A6" t="s">
        <v>7</v>
      </c>
    </row>
    <row r="7" spans="1:6" ht="15" thickBot="1" x14ac:dyDescent="0.25"/>
    <row r="8" spans="1:6" ht="28.5" x14ac:dyDescent="0.2">
      <c r="A8" s="30" t="s">
        <v>0</v>
      </c>
      <c r="B8" s="31" t="s">
        <v>1</v>
      </c>
      <c r="C8" s="34" t="s">
        <v>2</v>
      </c>
      <c r="D8" s="34" t="s">
        <v>3</v>
      </c>
      <c r="E8" s="34" t="s">
        <v>5</v>
      </c>
      <c r="F8" s="29" t="s">
        <v>73</v>
      </c>
    </row>
    <row r="9" spans="1:6" ht="15" thickBot="1" x14ac:dyDescent="0.25">
      <c r="A9" s="41">
        <v>1</v>
      </c>
      <c r="B9" s="42" t="s">
        <v>10</v>
      </c>
      <c r="C9" s="39" t="s">
        <v>4</v>
      </c>
      <c r="D9" s="39">
        <v>2</v>
      </c>
      <c r="E9" s="47"/>
      <c r="F9" s="40">
        <f>+E9*D9</f>
        <v>0</v>
      </c>
    </row>
    <row r="10" spans="1:6" ht="15.75" thickTop="1" thickBot="1" x14ac:dyDescent="0.25">
      <c r="A10" s="52" t="s">
        <v>88</v>
      </c>
      <c r="B10" s="53"/>
      <c r="C10" s="53"/>
      <c r="D10" s="53"/>
      <c r="E10" s="54"/>
      <c r="F10" s="36">
        <f>SUM(F9:F9)</f>
        <v>0</v>
      </c>
    </row>
  </sheetData>
  <mergeCells count="1">
    <mergeCell ref="A10:E10"/>
  </mergeCells>
  <dataValidations count="1">
    <dataValidation type="custom" allowBlank="1" showInputMessage="1" showErrorMessage="1" errorTitle="NAPAKA" error="Vpiši vrednost na do dve decimalni mesti." sqref="E9" xr:uid="{F9E35928-F027-4AE3-80E2-D08E4D53284F}">
      <formula1>EXACT(E9,ROUND(E9,2))</formula1>
    </dataValidation>
  </dataValidations>
  <pageMargins left="0.70866141732283472" right="0.70866141732283472" top="0.94488188976377963" bottom="0.74803149606299213" header="0.31496062992125984" footer="0.31496062992125984"/>
  <pageSetup paperSize="9" fitToHeight="0" orientation="landscape" r:id="rId1"/>
  <headerFooter>
    <oddHeader>&amp;RPriloga št. 1 k pogodbi</oddHeader>
    <oddFooter>&amp;L&amp;F&amp;C&amp;8Stran &amp;P od &amp;N&amp;R&amp;A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A6865-7D22-4EA3-8114-BFDEF0D705F2}">
  <sheetPr>
    <pageSetUpPr fitToPage="1"/>
  </sheetPr>
  <dimension ref="A1:G23"/>
  <sheetViews>
    <sheetView zoomScaleNormal="100" workbookViewId="0">
      <selection activeCell="G8" sqref="G8"/>
    </sheetView>
  </sheetViews>
  <sheetFormatPr defaultRowHeight="14.25" x14ac:dyDescent="0.2"/>
  <cols>
    <col min="2" max="2" width="47.25" customWidth="1"/>
    <col min="3" max="3" width="8.75" customWidth="1"/>
    <col min="4" max="4" width="9.5" customWidth="1"/>
    <col min="5" max="6" width="18.375" customWidth="1"/>
    <col min="7" max="7" width="25.25" customWidth="1"/>
  </cols>
  <sheetData>
    <row r="1" spans="1:7" s="5" customFormat="1" ht="15" x14ac:dyDescent="0.25">
      <c r="A1" s="9" t="s">
        <v>86</v>
      </c>
    </row>
    <row r="2" spans="1:7" s="15" customFormat="1" x14ac:dyDescent="0.2">
      <c r="A2" s="14"/>
    </row>
    <row r="3" spans="1:7" s="11" customFormat="1" ht="15" x14ac:dyDescent="0.2">
      <c r="A3" s="12" t="s">
        <v>93</v>
      </c>
      <c r="B3" s="10"/>
    </row>
    <row r="4" spans="1:7" s="11" customFormat="1" x14ac:dyDescent="0.2">
      <c r="B4" s="13"/>
    </row>
    <row r="6" spans="1:7" x14ac:dyDescent="0.2">
      <c r="A6" t="s">
        <v>8</v>
      </c>
    </row>
    <row r="7" spans="1:7" ht="15" thickBot="1" x14ac:dyDescent="0.25"/>
    <row r="8" spans="1:7" ht="28.5" x14ac:dyDescent="0.2">
      <c r="A8" s="30" t="s">
        <v>0</v>
      </c>
      <c r="B8" s="31" t="s">
        <v>1</v>
      </c>
      <c r="C8" s="34" t="s">
        <v>2</v>
      </c>
      <c r="D8" s="34" t="s">
        <v>3</v>
      </c>
      <c r="E8" s="34" t="s">
        <v>5</v>
      </c>
      <c r="F8" s="55" t="s">
        <v>73</v>
      </c>
      <c r="G8" s="58" t="s">
        <v>96</v>
      </c>
    </row>
    <row r="9" spans="1:7" x14ac:dyDescent="0.2">
      <c r="A9" s="32">
        <v>1</v>
      </c>
      <c r="B9" s="1" t="s">
        <v>18</v>
      </c>
      <c r="C9" s="2" t="s">
        <v>4</v>
      </c>
      <c r="D9" s="2">
        <v>1</v>
      </c>
      <c r="E9" s="46"/>
      <c r="F9" s="56">
        <f>+E9*D9</f>
        <v>0</v>
      </c>
      <c r="G9" s="60" t="s">
        <v>94</v>
      </c>
    </row>
    <row r="10" spans="1:7" x14ac:dyDescent="0.2">
      <c r="A10" s="32">
        <v>2</v>
      </c>
      <c r="B10" s="1" t="s">
        <v>19</v>
      </c>
      <c r="C10" s="2" t="s">
        <v>4</v>
      </c>
      <c r="D10" s="2">
        <v>3</v>
      </c>
      <c r="E10" s="46"/>
      <c r="F10" s="56">
        <f t="shared" ref="F10:F22" si="0">+E10*D10</f>
        <v>0</v>
      </c>
      <c r="G10" s="60" t="s">
        <v>95</v>
      </c>
    </row>
    <row r="11" spans="1:7" x14ac:dyDescent="0.2">
      <c r="A11" s="32">
        <v>3</v>
      </c>
      <c r="B11" s="1" t="s">
        <v>22</v>
      </c>
      <c r="C11" s="2" t="s">
        <v>4</v>
      </c>
      <c r="D11" s="2">
        <v>1</v>
      </c>
      <c r="E11" s="46"/>
      <c r="F11" s="56">
        <f t="shared" si="0"/>
        <v>0</v>
      </c>
      <c r="G11" s="60" t="s">
        <v>97</v>
      </c>
    </row>
    <row r="12" spans="1:7" x14ac:dyDescent="0.2">
      <c r="A12" s="32">
        <v>6</v>
      </c>
      <c r="B12" s="1" t="s">
        <v>20</v>
      </c>
      <c r="C12" s="2" t="s">
        <v>4</v>
      </c>
      <c r="D12" s="2">
        <v>1</v>
      </c>
      <c r="E12" s="46"/>
      <c r="F12" s="56">
        <f t="shared" si="0"/>
        <v>0</v>
      </c>
      <c r="G12" s="60" t="s">
        <v>98</v>
      </c>
    </row>
    <row r="13" spans="1:7" x14ac:dyDescent="0.2">
      <c r="A13" s="32">
        <v>7</v>
      </c>
      <c r="B13" s="1" t="s">
        <v>62</v>
      </c>
      <c r="C13" s="2" t="s">
        <v>4</v>
      </c>
      <c r="D13" s="2">
        <v>1</v>
      </c>
      <c r="E13" s="46"/>
      <c r="F13" s="56">
        <f t="shared" si="0"/>
        <v>0</v>
      </c>
      <c r="G13" s="60" t="s">
        <v>99</v>
      </c>
    </row>
    <row r="14" spans="1:7" x14ac:dyDescent="0.2">
      <c r="A14" s="32">
        <v>8</v>
      </c>
      <c r="B14" s="1" t="s">
        <v>63</v>
      </c>
      <c r="C14" s="2" t="s">
        <v>4</v>
      </c>
      <c r="D14" s="2">
        <v>1</v>
      </c>
      <c r="E14" s="46"/>
      <c r="F14" s="56">
        <f t="shared" si="0"/>
        <v>0</v>
      </c>
      <c r="G14" s="60" t="s">
        <v>99</v>
      </c>
    </row>
    <row r="15" spans="1:7" x14ac:dyDescent="0.2">
      <c r="A15" s="32">
        <v>9</v>
      </c>
      <c r="B15" s="1" t="s">
        <v>64</v>
      </c>
      <c r="C15" s="2" t="s">
        <v>4</v>
      </c>
      <c r="D15" s="2">
        <v>1</v>
      </c>
      <c r="E15" s="46"/>
      <c r="F15" s="56">
        <f>+E15*D15</f>
        <v>0</v>
      </c>
      <c r="G15" s="60" t="s">
        <v>99</v>
      </c>
    </row>
    <row r="16" spans="1:7" x14ac:dyDescent="0.2">
      <c r="A16" s="32">
        <v>10</v>
      </c>
      <c r="B16" s="1" t="s">
        <v>65</v>
      </c>
      <c r="C16" s="2" t="s">
        <v>4</v>
      </c>
      <c r="D16" s="2">
        <v>1</v>
      </c>
      <c r="E16" s="46"/>
      <c r="F16" s="56">
        <f t="shared" si="0"/>
        <v>0</v>
      </c>
      <c r="G16" s="60" t="s">
        <v>99</v>
      </c>
    </row>
    <row r="17" spans="1:7" x14ac:dyDescent="0.2">
      <c r="A17" s="32">
        <v>11</v>
      </c>
      <c r="B17" s="1" t="s">
        <v>66</v>
      </c>
      <c r="C17" s="2" t="s">
        <v>4</v>
      </c>
      <c r="D17" s="2">
        <v>1</v>
      </c>
      <c r="E17" s="46"/>
      <c r="F17" s="56">
        <f t="shared" si="0"/>
        <v>0</v>
      </c>
      <c r="G17" s="60" t="s">
        <v>99</v>
      </c>
    </row>
    <row r="18" spans="1:7" x14ac:dyDescent="0.2">
      <c r="A18" s="32">
        <v>12</v>
      </c>
      <c r="B18" s="1" t="s">
        <v>67</v>
      </c>
      <c r="C18" s="2" t="s">
        <v>4</v>
      </c>
      <c r="D18" s="2">
        <v>1</v>
      </c>
      <c r="E18" s="46"/>
      <c r="F18" s="56">
        <f t="shared" si="0"/>
        <v>0</v>
      </c>
      <c r="G18" s="60" t="s">
        <v>99</v>
      </c>
    </row>
    <row r="19" spans="1:7" x14ac:dyDescent="0.2">
      <c r="A19" s="32">
        <v>13</v>
      </c>
      <c r="B19" s="1" t="s">
        <v>68</v>
      </c>
      <c r="C19" s="2" t="s">
        <v>4</v>
      </c>
      <c r="D19" s="2">
        <v>1</v>
      </c>
      <c r="E19" s="46"/>
      <c r="F19" s="56">
        <f t="shared" si="0"/>
        <v>0</v>
      </c>
      <c r="G19" s="60" t="s">
        <v>99</v>
      </c>
    </row>
    <row r="20" spans="1:7" x14ac:dyDescent="0.2">
      <c r="A20" s="32">
        <v>14</v>
      </c>
      <c r="B20" s="1" t="s">
        <v>69</v>
      </c>
      <c r="C20" s="2" t="s">
        <v>4</v>
      </c>
      <c r="D20" s="2">
        <v>1</v>
      </c>
      <c r="E20" s="46"/>
      <c r="F20" s="56">
        <f t="shared" si="0"/>
        <v>0</v>
      </c>
      <c r="G20" s="60" t="s">
        <v>99</v>
      </c>
    </row>
    <row r="21" spans="1:7" x14ac:dyDescent="0.2">
      <c r="A21" s="32">
        <v>15</v>
      </c>
      <c r="B21" s="1" t="s">
        <v>70</v>
      </c>
      <c r="C21" s="2" t="s">
        <v>4</v>
      </c>
      <c r="D21" s="2">
        <v>1</v>
      </c>
      <c r="E21" s="46"/>
      <c r="F21" s="56">
        <f t="shared" si="0"/>
        <v>0</v>
      </c>
      <c r="G21" s="60" t="s">
        <v>99</v>
      </c>
    </row>
    <row r="22" spans="1:7" ht="15" thickBot="1" x14ac:dyDescent="0.25">
      <c r="A22" s="41">
        <v>16</v>
      </c>
      <c r="B22" s="38" t="s">
        <v>21</v>
      </c>
      <c r="C22" s="39" t="s">
        <v>4</v>
      </c>
      <c r="D22" s="39">
        <v>1</v>
      </c>
      <c r="E22" s="47"/>
      <c r="F22" s="57">
        <f t="shared" si="0"/>
        <v>0</v>
      </c>
      <c r="G22" s="60" t="s">
        <v>100</v>
      </c>
    </row>
    <row r="23" spans="1:7" ht="15.75" thickTop="1" thickBot="1" x14ac:dyDescent="0.25">
      <c r="A23" s="52" t="s">
        <v>91</v>
      </c>
      <c r="B23" s="53"/>
      <c r="C23" s="53"/>
      <c r="D23" s="53"/>
      <c r="E23" s="54"/>
      <c r="F23" s="36">
        <f>SUM(F9:F22)</f>
        <v>0</v>
      </c>
      <c r="G23" s="59"/>
    </row>
  </sheetData>
  <mergeCells count="1">
    <mergeCell ref="A23:E23"/>
  </mergeCells>
  <dataValidations count="1">
    <dataValidation type="custom" allowBlank="1" showInputMessage="1" showErrorMessage="1" errorTitle="NAPAKA" error="Vpiši vrednost na do dve decimalni mesti." sqref="E9:E22" xr:uid="{746B5C51-ADB5-4C0A-A4FA-8B5435BC705A}">
      <formula1>EXACT(E9,ROUND(E9,2))</formula1>
    </dataValidation>
  </dataValidations>
  <pageMargins left="0.70866141732283472" right="0.70866141732283472" top="0.94488188976377963" bottom="0.74803149606299213" header="0.31496062992125984" footer="0.31496062992125984"/>
  <pageSetup paperSize="9" scale="90" fitToHeight="0" orientation="landscape" r:id="rId1"/>
  <headerFooter>
    <oddHeader>&amp;RPriloga št. 1 k pogodbi</oddHeader>
    <oddFooter>&amp;L&amp;F&amp;C&amp;8Stran &amp;P od &amp;N&amp;R&amp;A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7F9DA-9FB1-4A4B-AE7B-B1FEC090E382}">
  <sheetPr>
    <pageSetUpPr fitToPage="1"/>
  </sheetPr>
  <dimension ref="A1:F48"/>
  <sheetViews>
    <sheetView zoomScaleNormal="100" workbookViewId="0">
      <selection activeCell="A35" sqref="A35"/>
    </sheetView>
  </sheetViews>
  <sheetFormatPr defaultRowHeight="14.25" x14ac:dyDescent="0.2"/>
  <cols>
    <col min="2" max="2" width="43.375" bestFit="1" customWidth="1"/>
    <col min="3" max="3" width="8.75" customWidth="1"/>
    <col min="4" max="4" width="9.5" customWidth="1"/>
    <col min="5" max="6" width="18.375" customWidth="1"/>
  </cols>
  <sheetData>
    <row r="1" spans="1:6" s="5" customFormat="1" ht="15" x14ac:dyDescent="0.25">
      <c r="A1" s="9" t="s">
        <v>86</v>
      </c>
    </row>
    <row r="2" spans="1:6" s="15" customFormat="1" x14ac:dyDescent="0.2">
      <c r="A2" s="14"/>
    </row>
    <row r="3" spans="1:6" s="11" customFormat="1" ht="15" x14ac:dyDescent="0.2">
      <c r="A3" s="12" t="s">
        <v>93</v>
      </c>
      <c r="B3" s="10"/>
    </row>
    <row r="4" spans="1:6" s="11" customFormat="1" x14ac:dyDescent="0.2">
      <c r="B4" s="13"/>
    </row>
    <row r="6" spans="1:6" x14ac:dyDescent="0.2">
      <c r="A6" t="s">
        <v>24</v>
      </c>
    </row>
    <row r="7" spans="1:6" ht="15" thickBot="1" x14ac:dyDescent="0.25"/>
    <row r="8" spans="1:6" ht="28.5" x14ac:dyDescent="0.2">
      <c r="A8" s="30" t="s">
        <v>0</v>
      </c>
      <c r="B8" s="31" t="s">
        <v>1</v>
      </c>
      <c r="C8" s="34" t="s">
        <v>2</v>
      </c>
      <c r="D8" s="34" t="s">
        <v>3</v>
      </c>
      <c r="E8" s="34" t="s">
        <v>5</v>
      </c>
      <c r="F8" s="29" t="s">
        <v>73</v>
      </c>
    </row>
    <row r="9" spans="1:6" x14ac:dyDescent="0.2">
      <c r="A9" s="32">
        <v>1</v>
      </c>
      <c r="B9" s="1" t="s">
        <v>28</v>
      </c>
      <c r="C9" s="2" t="s">
        <v>4</v>
      </c>
      <c r="D9" s="2">
        <v>1</v>
      </c>
      <c r="E9" s="46"/>
      <c r="F9" s="33">
        <f>+E9*D9</f>
        <v>0</v>
      </c>
    </row>
    <row r="10" spans="1:6" x14ac:dyDescent="0.2">
      <c r="A10" s="32">
        <v>2</v>
      </c>
      <c r="B10" s="1" t="s">
        <v>29</v>
      </c>
      <c r="C10" s="2" t="s">
        <v>4</v>
      </c>
      <c r="D10" s="2">
        <v>1</v>
      </c>
      <c r="E10" s="46"/>
      <c r="F10" s="33">
        <f t="shared" ref="F10:F46" si="0">+E10*D10</f>
        <v>0</v>
      </c>
    </row>
    <row r="11" spans="1:6" x14ac:dyDescent="0.2">
      <c r="A11" s="32">
        <v>3</v>
      </c>
      <c r="B11" s="1" t="s">
        <v>30</v>
      </c>
      <c r="C11" s="2" t="s">
        <v>4</v>
      </c>
      <c r="D11" s="2">
        <v>1</v>
      </c>
      <c r="E11" s="46"/>
      <c r="F11" s="33">
        <f t="shared" si="0"/>
        <v>0</v>
      </c>
    </row>
    <row r="12" spans="1:6" x14ac:dyDescent="0.2">
      <c r="A12" s="32">
        <v>4</v>
      </c>
      <c r="B12" s="1" t="s">
        <v>31</v>
      </c>
      <c r="C12" s="2" t="s">
        <v>4</v>
      </c>
      <c r="D12" s="2">
        <v>1</v>
      </c>
      <c r="E12" s="46"/>
      <c r="F12" s="33">
        <f t="shared" si="0"/>
        <v>0</v>
      </c>
    </row>
    <row r="13" spans="1:6" x14ac:dyDescent="0.2">
      <c r="A13" s="32">
        <v>5</v>
      </c>
      <c r="B13" s="1" t="s">
        <v>32</v>
      </c>
      <c r="C13" s="2" t="s">
        <v>4</v>
      </c>
      <c r="D13" s="2">
        <v>1</v>
      </c>
      <c r="E13" s="46"/>
      <c r="F13" s="33">
        <f t="shared" si="0"/>
        <v>0</v>
      </c>
    </row>
    <row r="14" spans="1:6" x14ac:dyDescent="0.2">
      <c r="A14" s="32">
        <v>6</v>
      </c>
      <c r="B14" s="1" t="s">
        <v>33</v>
      </c>
      <c r="C14" s="2" t="s">
        <v>4</v>
      </c>
      <c r="D14" s="2">
        <v>1</v>
      </c>
      <c r="E14" s="46"/>
      <c r="F14" s="33">
        <f t="shared" si="0"/>
        <v>0</v>
      </c>
    </row>
    <row r="15" spans="1:6" x14ac:dyDescent="0.2">
      <c r="A15" s="32">
        <v>7</v>
      </c>
      <c r="B15" s="1" t="s">
        <v>34</v>
      </c>
      <c r="C15" s="2" t="s">
        <v>4</v>
      </c>
      <c r="D15" s="2">
        <v>1</v>
      </c>
      <c r="E15" s="46"/>
      <c r="F15" s="33">
        <f t="shared" si="0"/>
        <v>0</v>
      </c>
    </row>
    <row r="16" spans="1:6" x14ac:dyDescent="0.2">
      <c r="A16" s="32">
        <v>8</v>
      </c>
      <c r="B16" s="1" t="s">
        <v>35</v>
      </c>
      <c r="C16" s="2" t="s">
        <v>4</v>
      </c>
      <c r="D16" s="2">
        <v>1</v>
      </c>
      <c r="E16" s="46"/>
      <c r="F16" s="33">
        <f t="shared" si="0"/>
        <v>0</v>
      </c>
    </row>
    <row r="17" spans="1:6" x14ac:dyDescent="0.2">
      <c r="A17" s="32">
        <v>9</v>
      </c>
      <c r="B17" s="1" t="s">
        <v>26</v>
      </c>
      <c r="C17" s="2" t="s">
        <v>4</v>
      </c>
      <c r="D17" s="2">
        <v>1</v>
      </c>
      <c r="E17" s="46"/>
      <c r="F17" s="33">
        <f t="shared" si="0"/>
        <v>0</v>
      </c>
    </row>
    <row r="18" spans="1:6" x14ac:dyDescent="0.2">
      <c r="A18" s="32">
        <v>10</v>
      </c>
      <c r="B18" s="1" t="s">
        <v>36</v>
      </c>
      <c r="C18" s="2" t="s">
        <v>4</v>
      </c>
      <c r="D18" s="2">
        <v>1</v>
      </c>
      <c r="E18" s="46"/>
      <c r="F18" s="33">
        <f t="shared" si="0"/>
        <v>0</v>
      </c>
    </row>
    <row r="19" spans="1:6" x14ac:dyDescent="0.2">
      <c r="A19" s="32">
        <v>11</v>
      </c>
      <c r="B19" s="1" t="s">
        <v>37</v>
      </c>
      <c r="C19" s="2" t="s">
        <v>4</v>
      </c>
      <c r="D19" s="2">
        <v>1</v>
      </c>
      <c r="E19" s="46"/>
      <c r="F19" s="33">
        <f t="shared" si="0"/>
        <v>0</v>
      </c>
    </row>
    <row r="20" spans="1:6" x14ac:dyDescent="0.2">
      <c r="A20" s="32">
        <v>12</v>
      </c>
      <c r="B20" s="1" t="s">
        <v>25</v>
      </c>
      <c r="C20" s="2" t="s">
        <v>4</v>
      </c>
      <c r="D20" s="2">
        <v>1</v>
      </c>
      <c r="E20" s="46"/>
      <c r="F20" s="33">
        <f t="shared" si="0"/>
        <v>0</v>
      </c>
    </row>
    <row r="21" spans="1:6" x14ac:dyDescent="0.2">
      <c r="A21" s="32">
        <v>13</v>
      </c>
      <c r="B21" s="1" t="s">
        <v>38</v>
      </c>
      <c r="C21" s="2" t="s">
        <v>4</v>
      </c>
      <c r="D21" s="2">
        <v>1</v>
      </c>
      <c r="E21" s="46"/>
      <c r="F21" s="33">
        <f t="shared" si="0"/>
        <v>0</v>
      </c>
    </row>
    <row r="22" spans="1:6" x14ac:dyDescent="0.2">
      <c r="A22" s="32">
        <v>14</v>
      </c>
      <c r="B22" s="1" t="s">
        <v>39</v>
      </c>
      <c r="C22" s="2" t="s">
        <v>4</v>
      </c>
      <c r="D22" s="2">
        <v>1</v>
      </c>
      <c r="E22" s="46"/>
      <c r="F22" s="33">
        <f t="shared" si="0"/>
        <v>0</v>
      </c>
    </row>
    <row r="23" spans="1:6" x14ac:dyDescent="0.2">
      <c r="A23" s="32">
        <v>15</v>
      </c>
      <c r="B23" s="1" t="s">
        <v>40</v>
      </c>
      <c r="C23" s="2" t="s">
        <v>4</v>
      </c>
      <c r="D23" s="2">
        <v>1</v>
      </c>
      <c r="E23" s="46"/>
      <c r="F23" s="33">
        <f t="shared" si="0"/>
        <v>0</v>
      </c>
    </row>
    <row r="24" spans="1:6" x14ac:dyDescent="0.2">
      <c r="A24" s="32">
        <v>16</v>
      </c>
      <c r="B24" s="1" t="s">
        <v>41</v>
      </c>
      <c r="C24" s="2" t="s">
        <v>4</v>
      </c>
      <c r="D24" s="2">
        <v>1</v>
      </c>
      <c r="E24" s="46"/>
      <c r="F24" s="33">
        <f t="shared" si="0"/>
        <v>0</v>
      </c>
    </row>
    <row r="25" spans="1:6" x14ac:dyDescent="0.2">
      <c r="A25" s="32">
        <v>17</v>
      </c>
      <c r="B25" s="1" t="s">
        <v>27</v>
      </c>
      <c r="C25" s="2" t="s">
        <v>4</v>
      </c>
      <c r="D25" s="2">
        <v>1</v>
      </c>
      <c r="E25" s="46"/>
      <c r="F25" s="33">
        <f t="shared" si="0"/>
        <v>0</v>
      </c>
    </row>
    <row r="26" spans="1:6" x14ac:dyDescent="0.2">
      <c r="A26" s="32">
        <v>18</v>
      </c>
      <c r="B26" s="1" t="s">
        <v>42</v>
      </c>
      <c r="C26" s="2" t="s">
        <v>4</v>
      </c>
      <c r="D26" s="2">
        <v>1</v>
      </c>
      <c r="E26" s="46"/>
      <c r="F26" s="33">
        <f t="shared" si="0"/>
        <v>0</v>
      </c>
    </row>
    <row r="27" spans="1:6" x14ac:dyDescent="0.2">
      <c r="A27" s="32">
        <v>19</v>
      </c>
      <c r="B27" s="1" t="s">
        <v>43</v>
      </c>
      <c r="C27" s="2" t="s">
        <v>4</v>
      </c>
      <c r="D27" s="2">
        <v>1</v>
      </c>
      <c r="E27" s="46"/>
      <c r="F27" s="33">
        <f t="shared" si="0"/>
        <v>0</v>
      </c>
    </row>
    <row r="28" spans="1:6" x14ac:dyDescent="0.2">
      <c r="A28" s="32">
        <v>20</v>
      </c>
      <c r="B28" s="1" t="s">
        <v>44</v>
      </c>
      <c r="C28" s="2" t="s">
        <v>4</v>
      </c>
      <c r="D28" s="2">
        <v>1</v>
      </c>
      <c r="E28" s="46"/>
      <c r="F28" s="33">
        <f t="shared" si="0"/>
        <v>0</v>
      </c>
    </row>
    <row r="29" spans="1:6" x14ac:dyDescent="0.2">
      <c r="A29" s="32">
        <v>21</v>
      </c>
      <c r="B29" s="1" t="s">
        <v>45</v>
      </c>
      <c r="C29" s="2" t="s">
        <v>4</v>
      </c>
      <c r="D29" s="2">
        <v>1</v>
      </c>
      <c r="E29" s="46"/>
      <c r="F29" s="33">
        <f t="shared" si="0"/>
        <v>0</v>
      </c>
    </row>
    <row r="30" spans="1:6" x14ac:dyDescent="0.2">
      <c r="A30" s="32">
        <v>22</v>
      </c>
      <c r="B30" s="1" t="s">
        <v>46</v>
      </c>
      <c r="C30" s="2" t="s">
        <v>4</v>
      </c>
      <c r="D30" s="2">
        <v>1</v>
      </c>
      <c r="E30" s="46"/>
      <c r="F30" s="33">
        <f t="shared" si="0"/>
        <v>0</v>
      </c>
    </row>
    <row r="31" spans="1:6" x14ac:dyDescent="0.2">
      <c r="A31" s="32">
        <v>23</v>
      </c>
      <c r="B31" s="1" t="s">
        <v>47</v>
      </c>
      <c r="C31" s="2" t="s">
        <v>4</v>
      </c>
      <c r="D31" s="2">
        <v>1</v>
      </c>
      <c r="E31" s="46"/>
      <c r="F31" s="33">
        <f t="shared" si="0"/>
        <v>0</v>
      </c>
    </row>
    <row r="32" spans="1:6" x14ac:dyDescent="0.2">
      <c r="A32" s="32">
        <v>24</v>
      </c>
      <c r="B32" s="1" t="s">
        <v>48</v>
      </c>
      <c r="C32" s="2" t="s">
        <v>4</v>
      </c>
      <c r="D32" s="2">
        <v>1</v>
      </c>
      <c r="E32" s="46"/>
      <c r="F32" s="33">
        <f t="shared" si="0"/>
        <v>0</v>
      </c>
    </row>
    <row r="33" spans="1:6" x14ac:dyDescent="0.2">
      <c r="A33" s="32">
        <v>25</v>
      </c>
      <c r="B33" s="1" t="s">
        <v>49</v>
      </c>
      <c r="C33" s="2" t="s">
        <v>4</v>
      </c>
      <c r="D33" s="2">
        <v>1</v>
      </c>
      <c r="E33" s="46"/>
      <c r="F33" s="33">
        <f t="shared" si="0"/>
        <v>0</v>
      </c>
    </row>
    <row r="34" spans="1:6" x14ac:dyDescent="0.2">
      <c r="A34" s="32">
        <v>26</v>
      </c>
      <c r="B34" s="1" t="s">
        <v>50</v>
      </c>
      <c r="C34" s="2" t="s">
        <v>4</v>
      </c>
      <c r="D34" s="2">
        <v>1</v>
      </c>
      <c r="E34" s="46"/>
      <c r="F34" s="33">
        <f t="shared" si="0"/>
        <v>0</v>
      </c>
    </row>
    <row r="35" spans="1:6" x14ac:dyDescent="0.2">
      <c r="A35" s="32">
        <v>27</v>
      </c>
      <c r="B35" s="1" t="s">
        <v>51</v>
      </c>
      <c r="C35" s="2" t="s">
        <v>4</v>
      </c>
      <c r="D35" s="2">
        <v>1</v>
      </c>
      <c r="E35" s="46"/>
      <c r="F35" s="33">
        <f t="shared" si="0"/>
        <v>0</v>
      </c>
    </row>
    <row r="36" spans="1:6" x14ac:dyDescent="0.2">
      <c r="A36" s="32">
        <v>28</v>
      </c>
      <c r="B36" s="1" t="s">
        <v>52</v>
      </c>
      <c r="C36" s="2" t="s">
        <v>4</v>
      </c>
      <c r="D36" s="2">
        <v>1</v>
      </c>
      <c r="E36" s="46"/>
      <c r="F36" s="33">
        <f t="shared" si="0"/>
        <v>0</v>
      </c>
    </row>
    <row r="37" spans="1:6" x14ac:dyDescent="0.2">
      <c r="A37" s="32">
        <v>29</v>
      </c>
      <c r="B37" s="1" t="s">
        <v>52</v>
      </c>
      <c r="C37" s="2" t="s">
        <v>4</v>
      </c>
      <c r="D37" s="2">
        <v>1</v>
      </c>
      <c r="E37" s="46"/>
      <c r="F37" s="33">
        <f t="shared" si="0"/>
        <v>0</v>
      </c>
    </row>
    <row r="38" spans="1:6" x14ac:dyDescent="0.2">
      <c r="A38" s="32">
        <v>30</v>
      </c>
      <c r="B38" s="1" t="s">
        <v>53</v>
      </c>
      <c r="C38" s="2" t="s">
        <v>4</v>
      </c>
      <c r="D38" s="2">
        <v>1</v>
      </c>
      <c r="E38" s="46"/>
      <c r="F38" s="33">
        <f t="shared" si="0"/>
        <v>0</v>
      </c>
    </row>
    <row r="39" spans="1:6" x14ac:dyDescent="0.2">
      <c r="A39" s="32">
        <v>31</v>
      </c>
      <c r="B39" s="1" t="s">
        <v>54</v>
      </c>
      <c r="C39" s="2" t="s">
        <v>4</v>
      </c>
      <c r="D39" s="2">
        <v>1</v>
      </c>
      <c r="E39" s="46"/>
      <c r="F39" s="33">
        <f t="shared" si="0"/>
        <v>0</v>
      </c>
    </row>
    <row r="40" spans="1:6" x14ac:dyDescent="0.2">
      <c r="A40" s="32">
        <v>32</v>
      </c>
      <c r="B40" s="1" t="s">
        <v>55</v>
      </c>
      <c r="C40" s="2" t="s">
        <v>4</v>
      </c>
      <c r="D40" s="2">
        <v>1</v>
      </c>
      <c r="E40" s="46"/>
      <c r="F40" s="33">
        <f t="shared" si="0"/>
        <v>0</v>
      </c>
    </row>
    <row r="41" spans="1:6" x14ac:dyDescent="0.2">
      <c r="A41" s="32">
        <v>33</v>
      </c>
      <c r="B41" s="1" t="s">
        <v>56</v>
      </c>
      <c r="C41" s="2" t="s">
        <v>4</v>
      </c>
      <c r="D41" s="2">
        <v>1</v>
      </c>
      <c r="E41" s="46"/>
      <c r="F41" s="33">
        <f t="shared" si="0"/>
        <v>0</v>
      </c>
    </row>
    <row r="42" spans="1:6" x14ac:dyDescent="0.2">
      <c r="A42" s="32">
        <v>34</v>
      </c>
      <c r="B42" s="1" t="s">
        <v>57</v>
      </c>
      <c r="C42" s="2" t="s">
        <v>4</v>
      </c>
      <c r="D42" s="2">
        <v>1</v>
      </c>
      <c r="E42" s="46"/>
      <c r="F42" s="33">
        <f t="shared" si="0"/>
        <v>0</v>
      </c>
    </row>
    <row r="43" spans="1:6" x14ac:dyDescent="0.2">
      <c r="A43" s="32">
        <v>35</v>
      </c>
      <c r="B43" s="1" t="s">
        <v>58</v>
      </c>
      <c r="C43" s="2" t="s">
        <v>4</v>
      </c>
      <c r="D43" s="2">
        <v>1</v>
      </c>
      <c r="E43" s="46"/>
      <c r="F43" s="33">
        <f t="shared" si="0"/>
        <v>0</v>
      </c>
    </row>
    <row r="44" spans="1:6" x14ac:dyDescent="0.2">
      <c r="A44" s="32">
        <v>36</v>
      </c>
      <c r="B44" s="1" t="s">
        <v>59</v>
      </c>
      <c r="C44" s="2" t="s">
        <v>4</v>
      </c>
      <c r="D44" s="2">
        <v>1</v>
      </c>
      <c r="E44" s="46"/>
      <c r="F44" s="33">
        <f t="shared" si="0"/>
        <v>0</v>
      </c>
    </row>
    <row r="45" spans="1:6" x14ac:dyDescent="0.2">
      <c r="A45" s="32">
        <v>37</v>
      </c>
      <c r="B45" s="1" t="s">
        <v>60</v>
      </c>
      <c r="C45" s="2" t="s">
        <v>4</v>
      </c>
      <c r="D45" s="2">
        <v>1</v>
      </c>
      <c r="E45" s="46"/>
      <c r="F45" s="33">
        <f t="shared" si="0"/>
        <v>0</v>
      </c>
    </row>
    <row r="46" spans="1:6" ht="15" thickBot="1" x14ac:dyDescent="0.25">
      <c r="A46" s="41">
        <v>38</v>
      </c>
      <c r="B46" s="38" t="s">
        <v>61</v>
      </c>
      <c r="C46" s="39" t="s">
        <v>4</v>
      </c>
      <c r="D46" s="39">
        <v>1</v>
      </c>
      <c r="E46" s="47"/>
      <c r="F46" s="40">
        <f t="shared" si="0"/>
        <v>0</v>
      </c>
    </row>
    <row r="47" spans="1:6" ht="15.75" thickTop="1" thickBot="1" x14ac:dyDescent="0.25">
      <c r="A47" s="52" t="s">
        <v>90</v>
      </c>
      <c r="B47" s="53"/>
      <c r="C47" s="53"/>
      <c r="D47" s="53"/>
      <c r="E47" s="54"/>
      <c r="F47" s="36">
        <f>SUM(F9:F46)</f>
        <v>0</v>
      </c>
    </row>
    <row r="48" spans="1:6" x14ac:dyDescent="0.2">
      <c r="A48" s="3"/>
      <c r="B48" s="3"/>
      <c r="C48" s="3"/>
      <c r="D48" s="3"/>
      <c r="E48" s="3"/>
      <c r="F48" s="4"/>
    </row>
  </sheetData>
  <protectedRanges>
    <protectedRange sqref="E9:E46" name="Obseg1"/>
  </protectedRanges>
  <mergeCells count="1">
    <mergeCell ref="A47:E47"/>
  </mergeCells>
  <dataValidations count="1">
    <dataValidation type="custom" allowBlank="1" showInputMessage="1" showErrorMessage="1" errorTitle="NAPAKA" error="Vpiši vrednost na do dve decimalni mesti." sqref="E9:E46" xr:uid="{4152A49B-C70D-46E1-B13E-A099A24747D3}">
      <formula1>EXACT(E9,ROUND(E9,2))</formula1>
    </dataValidation>
  </dataValidations>
  <pageMargins left="0.70866141732283472" right="0.70866141732283472" top="0.94488188976377963" bottom="0.74803149606299213" header="0.31496062992125984" footer="0.31496062992125984"/>
  <pageSetup paperSize="9" fitToHeight="0" orientation="landscape" r:id="rId1"/>
  <headerFooter>
    <oddHeader>&amp;RPriloga št. 1 k pogodbi</oddHeader>
    <oddFooter>&amp;L&amp;F&amp;C&amp;8Stran &amp;P od &amp;N&amp;R&amp;A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88175-19F8-4D3F-BC39-08E7898D3B32}">
  <sheetPr>
    <pageSetUpPr fitToPage="1"/>
  </sheetPr>
  <dimension ref="A1:G16"/>
  <sheetViews>
    <sheetView tabSelected="1" zoomScaleNormal="100" workbookViewId="0">
      <selection activeCell="F31" sqref="F31"/>
    </sheetView>
  </sheetViews>
  <sheetFormatPr defaultRowHeight="14.25" x14ac:dyDescent="0.2"/>
  <cols>
    <col min="2" max="2" width="43.375" bestFit="1" customWidth="1"/>
    <col min="3" max="3" width="8.75" customWidth="1"/>
    <col min="4" max="4" width="9.5" customWidth="1"/>
    <col min="5" max="6" width="18.375" customWidth="1"/>
    <col min="7" max="7" width="21.125" customWidth="1"/>
  </cols>
  <sheetData>
    <row r="1" spans="1:7" s="5" customFormat="1" ht="15" x14ac:dyDescent="0.25">
      <c r="A1" s="9" t="s">
        <v>86</v>
      </c>
    </row>
    <row r="2" spans="1:7" s="15" customFormat="1" x14ac:dyDescent="0.2">
      <c r="A2" s="14"/>
    </row>
    <row r="3" spans="1:7" s="11" customFormat="1" ht="15" x14ac:dyDescent="0.2">
      <c r="A3" s="12" t="s">
        <v>93</v>
      </c>
      <c r="B3" s="10"/>
    </row>
    <row r="4" spans="1:7" s="11" customFormat="1" x14ac:dyDescent="0.2">
      <c r="B4" s="13"/>
    </row>
    <row r="6" spans="1:7" x14ac:dyDescent="0.2">
      <c r="A6" t="s">
        <v>23</v>
      </c>
    </row>
    <row r="7" spans="1:7" ht="15" thickBot="1" x14ac:dyDescent="0.25"/>
    <row r="8" spans="1:7" ht="28.5" x14ac:dyDescent="0.2">
      <c r="A8" s="30" t="s">
        <v>0</v>
      </c>
      <c r="B8" s="31" t="s">
        <v>1</v>
      </c>
      <c r="C8" s="34" t="s">
        <v>2</v>
      </c>
      <c r="D8" s="34" t="s">
        <v>3</v>
      </c>
      <c r="E8" s="34" t="s">
        <v>5</v>
      </c>
      <c r="F8" s="55" t="s">
        <v>73</v>
      </c>
      <c r="G8" s="58" t="s">
        <v>96</v>
      </c>
    </row>
    <row r="9" spans="1:7" ht="14.25" customHeight="1" x14ac:dyDescent="0.2">
      <c r="A9" s="35">
        <v>1</v>
      </c>
      <c r="B9" s="1" t="s">
        <v>11</v>
      </c>
      <c r="C9" s="2" t="s">
        <v>4</v>
      </c>
      <c r="D9" s="2">
        <v>1</v>
      </c>
      <c r="E9" s="46"/>
      <c r="F9" s="56">
        <f>D9*E9</f>
        <v>0</v>
      </c>
      <c r="G9" s="60" t="s">
        <v>101</v>
      </c>
    </row>
    <row r="10" spans="1:7" ht="14.25" customHeight="1" x14ac:dyDescent="0.2">
      <c r="A10" s="35">
        <v>2</v>
      </c>
      <c r="B10" s="1" t="s">
        <v>12</v>
      </c>
      <c r="C10" s="2" t="s">
        <v>4</v>
      </c>
      <c r="D10" s="2">
        <v>1</v>
      </c>
      <c r="E10" s="46"/>
      <c r="F10" s="56">
        <f t="shared" ref="F10:F15" si="0">D10*E10</f>
        <v>0</v>
      </c>
      <c r="G10" s="60" t="s">
        <v>102</v>
      </c>
    </row>
    <row r="11" spans="1:7" ht="14.25" customHeight="1" x14ac:dyDescent="0.2">
      <c r="A11" s="35">
        <v>3</v>
      </c>
      <c r="B11" s="1" t="s">
        <v>13</v>
      </c>
      <c r="C11" s="2" t="s">
        <v>4</v>
      </c>
      <c r="D11" s="2">
        <v>1</v>
      </c>
      <c r="E11" s="46"/>
      <c r="F11" s="56">
        <f t="shared" si="0"/>
        <v>0</v>
      </c>
      <c r="G11" s="60" t="s">
        <v>103</v>
      </c>
    </row>
    <row r="12" spans="1:7" ht="14.25" customHeight="1" x14ac:dyDescent="0.2">
      <c r="A12" s="35">
        <v>4</v>
      </c>
      <c r="B12" s="1" t="s">
        <v>14</v>
      </c>
      <c r="C12" s="2" t="s">
        <v>4</v>
      </c>
      <c r="D12" s="2">
        <v>1</v>
      </c>
      <c r="E12" s="46"/>
      <c r="F12" s="56">
        <f t="shared" si="0"/>
        <v>0</v>
      </c>
      <c r="G12" s="60" t="s">
        <v>104</v>
      </c>
    </row>
    <row r="13" spans="1:7" ht="14.25" customHeight="1" x14ac:dyDescent="0.2">
      <c r="A13" s="35">
        <v>5</v>
      </c>
      <c r="B13" s="1" t="s">
        <v>15</v>
      </c>
      <c r="C13" s="2" t="s">
        <v>4</v>
      </c>
      <c r="D13" s="2">
        <v>1</v>
      </c>
      <c r="E13" s="46"/>
      <c r="F13" s="56">
        <f t="shared" si="0"/>
        <v>0</v>
      </c>
      <c r="G13" s="62"/>
    </row>
    <row r="14" spans="1:7" ht="14.25" customHeight="1" x14ac:dyDescent="0.2">
      <c r="A14" s="35">
        <v>6</v>
      </c>
      <c r="B14" s="1" t="s">
        <v>16</v>
      </c>
      <c r="C14" s="2" t="s">
        <v>4</v>
      </c>
      <c r="D14" s="2">
        <v>3</v>
      </c>
      <c r="E14" s="46"/>
      <c r="F14" s="56">
        <f t="shared" si="0"/>
        <v>0</v>
      </c>
      <c r="G14" s="62"/>
    </row>
    <row r="15" spans="1:7" ht="15" thickBot="1" x14ac:dyDescent="0.25">
      <c r="A15" s="37">
        <v>7</v>
      </c>
      <c r="B15" s="38" t="s">
        <v>17</v>
      </c>
      <c r="C15" s="39" t="s">
        <v>4</v>
      </c>
      <c r="D15" s="39">
        <v>2</v>
      </c>
      <c r="E15" s="47"/>
      <c r="F15" s="57">
        <f t="shared" si="0"/>
        <v>0</v>
      </c>
      <c r="G15" s="62"/>
    </row>
    <row r="16" spans="1:7" ht="15.75" thickTop="1" thickBot="1" x14ac:dyDescent="0.25">
      <c r="A16" s="52" t="s">
        <v>92</v>
      </c>
      <c r="B16" s="53"/>
      <c r="C16" s="53"/>
      <c r="D16" s="53"/>
      <c r="E16" s="54"/>
      <c r="F16" s="61">
        <f>SUM(F9:F15)</f>
        <v>0</v>
      </c>
      <c r="G16" s="63"/>
    </row>
  </sheetData>
  <mergeCells count="1">
    <mergeCell ref="A16:E16"/>
  </mergeCells>
  <dataValidations count="1">
    <dataValidation type="custom" allowBlank="1" showInputMessage="1" showErrorMessage="1" errorTitle="NAPAKA" error="Vpiši vrednost na do dve decimalni mesti." sqref="E9:E15" xr:uid="{24E7BB9F-2750-4980-9F1E-D7DE9445DFA6}">
      <formula1>EXACT(E9,ROUND(E9,2))</formula1>
    </dataValidation>
  </dataValidations>
  <pageMargins left="0.70866141732283472" right="0.70866141732283472" top="0.94488188976377963" bottom="0.74803149606299213" header="0.31496062992125984" footer="0.31496062992125984"/>
  <pageSetup paperSize="9" scale="95" fitToHeight="0" orientation="landscape" r:id="rId1"/>
  <headerFooter>
    <oddHeader>&amp;RPriloga št. 1 k pogodbi</oddHeader>
    <oddFooter>&amp;L&amp;F&amp;C&amp;8Stran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rekapitulacija</vt:lpstr>
      <vt:lpstr>1. sklop</vt:lpstr>
      <vt:lpstr>2. sklop</vt:lpstr>
      <vt:lpstr>3. sklop</vt:lpstr>
      <vt:lpstr>4. sklop</vt:lpstr>
      <vt:lpstr>5. sklop</vt:lpstr>
      <vt:lpstr>'4. sklop'!Tiskanje_naslovov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Loti Windschnurer</cp:lastModifiedBy>
  <cp:lastPrinted>2025-03-27T10:15:22Z</cp:lastPrinted>
  <dcterms:created xsi:type="dcterms:W3CDTF">2024-03-05T11:23:57Z</dcterms:created>
  <dcterms:modified xsi:type="dcterms:W3CDTF">2025-03-27T10:15:28Z</dcterms:modified>
</cp:coreProperties>
</file>